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2" i="4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G18" i="4" l="1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0" i="5" s="1"/>
  <c r="F44" i="5" s="1"/>
  <c r="F48" i="5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 l="1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<sst xmlns="http://schemas.openxmlformats.org/spreadsheetml/2006/main" count="275" uniqueCount="79">
  <si>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</si>
  <si>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</si>
  <si>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</si>
  <si>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</si>
  <si>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</si>
  <si>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</si>
  <si>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</si>
  <si>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</si>
  <si>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</si>
  <si>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</si>
  <si>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</si>
  <si>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</si>
  <si>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</si>
  <si>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</si>
  <si>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</si>
  <si>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</si>
  <si>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</si>
  <si>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</si>
  <si>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</si>
  <si>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</si>
  <si>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</si>
  <si>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</si>
  <si>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</si>
  <si>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</si>
  <si>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</si>
  <si>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</si>
  <si>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</si>
  <si>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</si>
  <si>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</si>
  <si>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</si>
  <si>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</si>
  <si>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</si>
  <si>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</si>
  <si>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</si>
  <si>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</si>
  <si>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</si>
  <si>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</si>
  <si>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</si>
  <si>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</si>
  <si>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</si>
  <si>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19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</si>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</sst>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1545757.35</v>
      </c>
      <c r="F10" s="13">
        <f t="shared" ref="F10:G10" si="0">SUM(F11:F15)</f>
        <v>1278924.1299999999</v>
      </c>
      <c r="G10" s="13">
        <f t="shared" si="0"/>
        <v>376812.66</v>
      </c>
    </row>
    <row r="11" spans="1:8" ht="16.5" customHeight="1" x14ac:dyDescent="0.25">
      <c r="A11" s="73" t="s">
        <v>28</v>
      </c>
      <c r="B11" s="74"/>
      <c r="C11" s="74"/>
      <c r="D11" s="75"/>
      <c r="E11" s="5">
        <v>972158.82</v>
      </c>
      <c r="F11" s="5">
        <v>813322.33</v>
      </c>
      <c r="G11" s="11">
        <v>225384.08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189284.13</v>
      </c>
      <c r="F13" s="5">
        <v>152851.34</v>
      </c>
      <c r="G13" s="11">
        <v>38160.910000000003</v>
      </c>
    </row>
    <row r="14" spans="1:8" ht="16.5" customHeight="1" x14ac:dyDescent="0.25">
      <c r="A14" s="73" t="s">
        <v>25</v>
      </c>
      <c r="B14" s="74"/>
      <c r="C14" s="74"/>
      <c r="D14" s="75"/>
      <c r="E14" s="5">
        <v>384314.4</v>
      </c>
      <c r="F14" s="5">
        <v>312482.48</v>
      </c>
      <c r="G14" s="11">
        <v>110168.43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267.98</v>
      </c>
      <c r="G15" s="11">
        <v>3099.24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800829.96</v>
      </c>
      <c r="F16" s="12">
        <f t="shared" ref="F16:G16" si="1">SUM(F17:F23)</f>
        <v>714542.77999999991</v>
      </c>
      <c r="G16" s="12">
        <f t="shared" si="1"/>
        <v>307019.31999999995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752630.3</v>
      </c>
      <c r="F17" s="5">
        <v>675250.73</v>
      </c>
      <c r="G17" s="11">
        <v>293639.17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2207.6999999999998</v>
      </c>
      <c r="F21" s="5">
        <v>1939.07</v>
      </c>
      <c r="G21" s="11">
        <v>707.68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45991.96</v>
      </c>
      <c r="F23" s="5">
        <v>37352.980000000003</v>
      </c>
      <c r="G23" s="11">
        <v>12672.47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8080.38</v>
      </c>
      <c r="F24" s="12">
        <f t="shared" ref="F24:G24" si="2">F25</f>
        <v>7196.01</v>
      </c>
      <c r="G24" s="12">
        <f t="shared" si="2"/>
        <v>3882.27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8080.38</v>
      </c>
      <c r="F25" s="5">
        <v>7196.01</v>
      </c>
      <c r="G25" s="11">
        <v>3882.27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-26345.539999999921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138725.73000000001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146441.5+84865.83</f>
        <v>231307.33000000002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41.25" customHeight="1" x14ac:dyDescent="0.25">
      <c r="A33" s="83" t="s">
        <v>9</v>
      </c>
      <c r="B33" s="84"/>
      <c r="C33" s="84"/>
      <c r="D33" s="84"/>
      <c r="E33" s="85"/>
      <c r="F33" s="3">
        <f>214026.59+85592.18</f>
        <v>299618.77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669651.83000000007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129924.81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59904.51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70020.3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799576.64000000013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752630.3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675250.73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-73291.88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45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SUM(E11:E16)</f>
        <v>1257027.5799999998</v>
      </c>
      <c r="F10" s="13">
        <f t="shared" ref="F10:G10" si="0">SUM(F11:F16)</f>
        <v>1225347.25</v>
      </c>
      <c r="G10" s="13">
        <f t="shared" si="0"/>
        <v>420135.00000000006</v>
      </c>
    </row>
    <row r="11" spans="1:8" ht="16.5" customHeight="1" x14ac:dyDescent="0.25">
      <c r="A11" s="73" t="s">
        <v>28</v>
      </c>
      <c r="B11" s="74"/>
      <c r="C11" s="74"/>
      <c r="D11" s="75"/>
      <c r="E11" s="5">
        <v>577062.48</v>
      </c>
      <c r="F11" s="5">
        <v>649939.09</v>
      </c>
      <c r="G11" s="11">
        <v>164179.48000000001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6.5" customHeight="1" x14ac:dyDescent="0.25">
      <c r="A13" s="73" t="s">
        <v>26</v>
      </c>
      <c r="B13" s="74"/>
      <c r="C13" s="74"/>
      <c r="D13" s="75"/>
      <c r="E13" s="5">
        <v>201488.43</v>
      </c>
      <c r="F13" s="5">
        <v>169944.94</v>
      </c>
      <c r="G13" s="11">
        <v>69704.399999999994</v>
      </c>
    </row>
    <row r="14" spans="1:8" ht="16.5" customHeight="1" x14ac:dyDescent="0.25">
      <c r="A14" s="73" t="s">
        <v>25</v>
      </c>
      <c r="B14" s="74"/>
      <c r="C14" s="74"/>
      <c r="D14" s="75"/>
      <c r="E14" s="5">
        <v>407234.27</v>
      </c>
      <c r="F14" s="5">
        <v>341889.03</v>
      </c>
      <c r="G14" s="11">
        <v>175513.67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837.63</v>
      </c>
      <c r="G15" s="11">
        <v>2261.61</v>
      </c>
    </row>
    <row r="16" spans="1:8" ht="16.5" customHeight="1" x14ac:dyDescent="0.25">
      <c r="A16" s="73" t="s">
        <v>46</v>
      </c>
      <c r="B16" s="74"/>
      <c r="C16" s="74"/>
      <c r="D16" s="75"/>
      <c r="E16" s="5">
        <v>71242.399999999994</v>
      </c>
      <c r="F16" s="5">
        <v>62736.56</v>
      </c>
      <c r="G16" s="11">
        <v>8475.84</v>
      </c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749065.7</v>
      </c>
      <c r="F17" s="12">
        <f t="shared" ref="F17:G17" si="1">SUM(F18:F24)</f>
        <v>708765.40999999992</v>
      </c>
      <c r="G17" s="12">
        <f t="shared" si="1"/>
        <v>347319.61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685492.76</v>
      </c>
      <c r="F18" s="5">
        <v>652314.76</v>
      </c>
      <c r="G18" s="11">
        <v>326817.17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2406.7199999999998</v>
      </c>
      <c r="F22" s="5">
        <v>2178.34</v>
      </c>
      <c r="G22" s="11">
        <v>936.06</v>
      </c>
    </row>
    <row r="23" spans="1:10" ht="17.45" customHeight="1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7.45" customHeight="1" x14ac:dyDescent="0.25">
      <c r="A24" s="73" t="s">
        <v>16</v>
      </c>
      <c r="B24" s="74"/>
      <c r="C24" s="74"/>
      <c r="D24" s="75"/>
      <c r="E24" s="5">
        <v>61166.22</v>
      </c>
      <c r="F24" s="5">
        <v>54272.31</v>
      </c>
      <c r="G24" s="11">
        <v>19566.38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4656.96</v>
      </c>
      <c r="F25" s="12">
        <f t="shared" ref="F25:G25" si="2">F26</f>
        <v>5595.97</v>
      </c>
      <c r="G25" s="12">
        <f t="shared" si="2"/>
        <v>2943.26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4656.96</v>
      </c>
      <c r="F26" s="5">
        <v>5595.97</v>
      </c>
      <c r="G26" s="11">
        <v>2943.26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5" t="s">
        <v>43</v>
      </c>
      <c r="B29" s="95"/>
      <c r="C29" s="95"/>
      <c r="D29" s="95"/>
      <c r="E29" s="95"/>
      <c r="F29" s="5">
        <v>-73291.88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107181.18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105248.8+43734.99+49712.4</f>
        <v>198696.19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41.25" customHeight="1" x14ac:dyDescent="0.25">
      <c r="A34" s="83" t="s">
        <v>9</v>
      </c>
      <c r="B34" s="84"/>
      <c r="C34" s="84"/>
      <c r="D34" s="84"/>
      <c r="E34" s="85"/>
      <c r="F34" s="3">
        <f>194232.81+16867.96</f>
        <v>211100.77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516978.14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173135.96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54919.74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118216.22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690114.1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685492.76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652314.76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-77913.219999999972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47</v>
      </c>
      <c r="B1" s="63"/>
      <c r="C1" s="63"/>
      <c r="D1" s="63"/>
      <c r="E1" s="63"/>
      <c r="F1" s="63"/>
      <c r="G1" s="64"/>
    </row>
    <row r="2" spans="1:8" ht="24.7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518079.7</v>
      </c>
      <c r="F10" s="13">
        <f t="shared" ref="F10:G10" si="0">SUM(F11:F16)</f>
        <v>550989.15</v>
      </c>
      <c r="G10" s="13">
        <f t="shared" si="0"/>
        <v>392622.79000000004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32898.410000000003</v>
      </c>
      <c r="G11" s="11">
        <v>117370.12</v>
      </c>
    </row>
    <row r="12" spans="1:8" ht="15.75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5.75" x14ac:dyDescent="0.25">
      <c r="A13" s="73" t="s">
        <v>26</v>
      </c>
      <c r="B13" s="74"/>
      <c r="C13" s="74"/>
      <c r="D13" s="75"/>
      <c r="E13" s="5">
        <v>171299.3</v>
      </c>
      <c r="F13" s="5">
        <v>173005.56</v>
      </c>
      <c r="G13" s="11">
        <v>88095.83</v>
      </c>
    </row>
    <row r="14" spans="1:8" ht="15.75" x14ac:dyDescent="0.25">
      <c r="A14" s="73" t="s">
        <v>25</v>
      </c>
      <c r="B14" s="74"/>
      <c r="C14" s="74"/>
      <c r="D14" s="75"/>
      <c r="E14" s="5">
        <v>346780.4</v>
      </c>
      <c r="F14" s="5">
        <v>343021.58</v>
      </c>
      <c r="G14" s="11">
        <v>178482.99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650.47</v>
      </c>
      <c r="G15" s="11">
        <v>1611.14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1413.13</v>
      </c>
      <c r="G16" s="11">
        <v>7062.71</v>
      </c>
    </row>
    <row r="17" spans="1:7" ht="15.75" x14ac:dyDescent="0.25">
      <c r="A17" s="77" t="s">
        <v>23</v>
      </c>
      <c r="B17" s="78"/>
      <c r="C17" s="78"/>
      <c r="D17" s="79"/>
      <c r="E17" s="12">
        <f>SUM(E18:E24)</f>
        <v>751669.14</v>
      </c>
      <c r="F17" s="12">
        <f t="shared" ref="F17:G17" si="1">SUM(F18:F24)</f>
        <v>748886.55999999994</v>
      </c>
      <c r="G17" s="12">
        <f t="shared" si="1"/>
        <v>350102.18999999994</v>
      </c>
    </row>
    <row r="18" spans="1:7" ht="37.5" customHeight="1" x14ac:dyDescent="0.25">
      <c r="A18" s="80" t="s">
        <v>22</v>
      </c>
      <c r="B18" s="81"/>
      <c r="C18" s="81"/>
      <c r="D18" s="82"/>
      <c r="E18" s="5">
        <v>686090.76</v>
      </c>
      <c r="F18" s="5">
        <v>687109.69</v>
      </c>
      <c r="G18" s="11">
        <v>325798.24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2406.7199999999998</v>
      </c>
      <c r="F22" s="5">
        <v>2325.0500000000002</v>
      </c>
      <c r="G22" s="11">
        <v>1017.73</v>
      </c>
    </row>
    <row r="23" spans="1:7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7" ht="15.75" x14ac:dyDescent="0.25">
      <c r="A24" s="73" t="s">
        <v>16</v>
      </c>
      <c r="B24" s="74"/>
      <c r="C24" s="74"/>
      <c r="D24" s="75"/>
      <c r="E24" s="5">
        <v>63171.66</v>
      </c>
      <c r="F24" s="5">
        <v>59451.82</v>
      </c>
      <c r="G24" s="11">
        <v>23286.22</v>
      </c>
    </row>
    <row r="25" spans="1:7" ht="15.75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1075.6199999999999</v>
      </c>
      <c r="G25" s="12">
        <f t="shared" si="2"/>
        <v>1867.64</v>
      </c>
    </row>
    <row r="26" spans="1:7" ht="15.75" x14ac:dyDescent="0.25">
      <c r="A26" s="76" t="s">
        <v>14</v>
      </c>
      <c r="B26" s="76"/>
      <c r="C26" s="76"/>
      <c r="D26" s="76"/>
      <c r="E26" s="5">
        <v>0</v>
      </c>
      <c r="F26" s="5">
        <v>1075.6199999999999</v>
      </c>
      <c r="G26" s="11">
        <v>1867.64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5" t="s">
        <v>52</v>
      </c>
      <c r="B29" s="95"/>
      <c r="C29" s="95"/>
      <c r="D29" s="95"/>
      <c r="E29" s="95"/>
      <c r="F29" s="41">
        <f>'2019'!F42</f>
        <v>-77913.219999999972</v>
      </c>
      <c r="G29" s="29"/>
    </row>
    <row r="30" spans="1:7" s="37" customFormat="1" ht="16.149999999999999" customHeight="1" x14ac:dyDescent="0.2">
      <c r="A30" s="86" t="s">
        <v>49</v>
      </c>
      <c r="B30" s="87"/>
      <c r="C30" s="87"/>
      <c r="D30" s="87"/>
      <c r="E30" s="88"/>
      <c r="F30" s="102">
        <v>14740.63</v>
      </c>
      <c r="G30" s="36"/>
    </row>
    <row r="31" spans="1:7" s="37" customFormat="1" ht="52.5" customHeight="1" x14ac:dyDescent="0.2">
      <c r="A31" s="89"/>
      <c r="B31" s="90"/>
      <c r="C31" s="90"/>
      <c r="D31" s="90"/>
      <c r="E31" s="91"/>
      <c r="F31" s="103"/>
      <c r="G31" s="36"/>
    </row>
    <row r="32" spans="1:7" s="37" customFormat="1" ht="16.5" customHeight="1" x14ac:dyDescent="0.2">
      <c r="A32" s="86" t="s">
        <v>50</v>
      </c>
      <c r="B32" s="87"/>
      <c r="C32" s="87"/>
      <c r="D32" s="87"/>
      <c r="E32" s="88"/>
      <c r="F32" s="102">
        <f>129916.16+43040.38+90463.22</f>
        <v>263419.76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196241.2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474401.59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126412.43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38883.17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87529.26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600814.02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686090.76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687109.69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7363.5200000000186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15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3" t="s">
        <v>54</v>
      </c>
      <c r="B1" s="63"/>
      <c r="C1" s="63"/>
      <c r="D1" s="63"/>
      <c r="E1" s="63"/>
      <c r="F1" s="63"/>
      <c r="G1" s="64"/>
    </row>
    <row r="2" spans="1:8" ht="24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-14766.8</v>
      </c>
      <c r="F10" s="13">
        <f t="shared" ref="F10:G10" si="0">SUM(F11:F16)</f>
        <v>82337.38</v>
      </c>
      <c r="G10" s="13">
        <f t="shared" si="0"/>
        <v>280533.28000000003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29827.13</v>
      </c>
      <c r="G11" s="11">
        <v>87542.99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-6817.74</v>
      </c>
      <c r="F13" s="5">
        <v>13519.09</v>
      </c>
      <c r="G13" s="11">
        <v>52773.67</v>
      </c>
    </row>
    <row r="14" spans="1:8" ht="15.75" x14ac:dyDescent="0.25">
      <c r="A14" s="73" t="s">
        <v>25</v>
      </c>
      <c r="B14" s="74"/>
      <c r="C14" s="74"/>
      <c r="D14" s="75"/>
      <c r="E14" s="5">
        <v>-7949.06</v>
      </c>
      <c r="F14" s="5">
        <v>37210.06</v>
      </c>
      <c r="G14" s="11">
        <v>133323.87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507.61</v>
      </c>
      <c r="G15" s="11">
        <v>1103.53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1273.49</v>
      </c>
      <c r="G16" s="11">
        <v>5789.22</v>
      </c>
    </row>
    <row r="17" spans="1:9" ht="15.75" x14ac:dyDescent="0.25">
      <c r="A17" s="77" t="s">
        <v>23</v>
      </c>
      <c r="B17" s="78"/>
      <c r="C17" s="78"/>
      <c r="D17" s="79"/>
      <c r="E17" s="12">
        <f>SUM(E18:E24)</f>
        <v>757952.88</v>
      </c>
      <c r="F17" s="12">
        <f t="shared" ref="F17:G17" si="1">SUM(F18:F24)</f>
        <v>748876.70000000007</v>
      </c>
      <c r="G17" s="12">
        <f t="shared" si="1"/>
        <v>361046.01</v>
      </c>
    </row>
    <row r="18" spans="1:9" ht="34.5" customHeight="1" x14ac:dyDescent="0.25">
      <c r="A18" s="80" t="s">
        <v>22</v>
      </c>
      <c r="B18" s="81"/>
      <c r="C18" s="81"/>
      <c r="D18" s="82"/>
      <c r="E18" s="5">
        <v>689246.76</v>
      </c>
      <c r="F18" s="5">
        <f>683170.03+547.37</f>
        <v>683717.4</v>
      </c>
      <c r="G18" s="11">
        <f>331874.97+1320.27</f>
        <v>333195.24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2597.2800000000002</v>
      </c>
      <c r="F22" s="5">
        <v>2476.64</v>
      </c>
      <c r="G22" s="11">
        <v>1138.3699999999999</v>
      </c>
    </row>
    <row r="23" spans="1:9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9" ht="15.75" x14ac:dyDescent="0.25">
      <c r="A24" s="73" t="s">
        <v>16</v>
      </c>
      <c r="B24" s="74"/>
      <c r="C24" s="74"/>
      <c r="D24" s="75"/>
      <c r="E24" s="5">
        <v>66108.84</v>
      </c>
      <c r="F24" s="5">
        <v>62682.66</v>
      </c>
      <c r="G24" s="11">
        <v>26712.400000000001</v>
      </c>
    </row>
    <row r="25" spans="1:9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5" t="s">
        <v>55</v>
      </c>
      <c r="B29" s="95"/>
      <c r="C29" s="95"/>
      <c r="D29" s="95"/>
      <c r="E29" s="95"/>
      <c r="F29" s="41">
        <f>'2020'!F42</f>
        <v>7363.5200000000186</v>
      </c>
      <c r="G29" s="29"/>
      <c r="H29" s="37"/>
      <c r="I29" s="37"/>
    </row>
    <row r="30" spans="1:9" x14ac:dyDescent="0.2">
      <c r="A30" s="86" t="s">
        <v>49</v>
      </c>
      <c r="B30" s="87"/>
      <c r="C30" s="87"/>
      <c r="D30" s="87"/>
      <c r="E30" s="88"/>
      <c r="F30" s="102">
        <v>249333.75</v>
      </c>
      <c r="G30" s="36"/>
      <c r="H30" s="37"/>
      <c r="I30" s="37"/>
    </row>
    <row r="31" spans="1:9" ht="66" customHeight="1" x14ac:dyDescent="0.2">
      <c r="A31" s="89"/>
      <c r="B31" s="90"/>
      <c r="C31" s="90"/>
      <c r="D31" s="90"/>
      <c r="E31" s="91"/>
      <c r="F31" s="103"/>
      <c r="G31" s="36"/>
      <c r="H31" s="37"/>
      <c r="I31" s="37"/>
    </row>
    <row r="32" spans="1:9" x14ac:dyDescent="0.2">
      <c r="A32" s="86" t="s">
        <v>50</v>
      </c>
      <c r="B32" s="87"/>
      <c r="C32" s="87"/>
      <c r="D32" s="87"/>
      <c r="E32" s="88"/>
      <c r="F32" s="102">
        <f>131906.28+44194.68+56138.92</f>
        <v>232239.88</v>
      </c>
      <c r="G32" s="36"/>
      <c r="H32" s="37"/>
      <c r="I32" s="37"/>
    </row>
    <row r="33" spans="1:9" ht="84" customHeight="1" x14ac:dyDescent="0.2">
      <c r="A33" s="89"/>
      <c r="B33" s="90"/>
      <c r="C33" s="90"/>
      <c r="D33" s="90"/>
      <c r="E33" s="91"/>
      <c r="F33" s="103"/>
      <c r="G33" s="36"/>
      <c r="H33" s="37"/>
      <c r="I33" s="37"/>
    </row>
    <row r="34" spans="1:9" ht="15.75" x14ac:dyDescent="0.25">
      <c r="A34" s="104" t="s">
        <v>53</v>
      </c>
      <c r="B34" s="105"/>
      <c r="C34" s="105"/>
      <c r="D34" s="105"/>
      <c r="E34" s="106"/>
      <c r="F34" s="42">
        <v>351601.57</v>
      </c>
      <c r="G34" s="36"/>
      <c r="H34" s="37"/>
      <c r="I34" s="37"/>
    </row>
    <row r="35" spans="1:9" ht="15.75" x14ac:dyDescent="0.25">
      <c r="A35" s="107" t="s">
        <v>51</v>
      </c>
      <c r="B35" s="108"/>
      <c r="C35" s="108"/>
      <c r="D35" s="108"/>
      <c r="E35" s="109"/>
      <c r="F35" s="42">
        <f>F30+F32+F34</f>
        <v>833175.2</v>
      </c>
      <c r="G35" s="36"/>
      <c r="H35" s="37"/>
      <c r="I35" s="37"/>
    </row>
    <row r="36" spans="1:9" ht="15.75" x14ac:dyDescent="0.25">
      <c r="A36" s="97" t="s">
        <v>7</v>
      </c>
      <c r="B36" s="98"/>
      <c r="C36" s="98"/>
      <c r="D36" s="98"/>
      <c r="E36" s="99"/>
      <c r="F36" s="3">
        <f>SUM(F37:F38)</f>
        <v>106898.19</v>
      </c>
    </row>
    <row r="37" spans="1:9" ht="15.75" x14ac:dyDescent="0.25">
      <c r="A37" s="100" t="s">
        <v>6</v>
      </c>
      <c r="B37" s="101"/>
      <c r="C37" s="101"/>
      <c r="D37" s="101"/>
      <c r="E37" s="101"/>
      <c r="F37" s="30">
        <v>19838.650000000001</v>
      </c>
    </row>
    <row r="38" spans="1:9" ht="15.75" x14ac:dyDescent="0.25">
      <c r="A38" s="100" t="s">
        <v>5</v>
      </c>
      <c r="B38" s="101"/>
      <c r="C38" s="101"/>
      <c r="D38" s="101"/>
      <c r="E38" s="101"/>
      <c r="F38" s="30">
        <v>87059.54</v>
      </c>
    </row>
    <row r="39" spans="1:9" ht="15.75" x14ac:dyDescent="0.25">
      <c r="A39" s="96" t="s">
        <v>4</v>
      </c>
      <c r="B39" s="96"/>
      <c r="C39" s="96"/>
      <c r="D39" s="96"/>
      <c r="E39" s="96"/>
      <c r="F39" s="3">
        <f>F35+F36</f>
        <v>940073.3899999999</v>
      </c>
    </row>
    <row r="40" spans="1:9" ht="15.75" x14ac:dyDescent="0.25">
      <c r="A40" s="95" t="s">
        <v>3</v>
      </c>
      <c r="B40" s="95"/>
      <c r="C40" s="95"/>
      <c r="D40" s="95"/>
      <c r="E40" s="95"/>
      <c r="F40" s="31">
        <f>E18</f>
        <v>689246.76</v>
      </c>
    </row>
    <row r="41" spans="1:9" ht="15.75" x14ac:dyDescent="0.25">
      <c r="A41" s="95" t="s">
        <v>2</v>
      </c>
      <c r="B41" s="95"/>
      <c r="C41" s="95"/>
      <c r="D41" s="95"/>
      <c r="E41" s="95"/>
      <c r="F41" s="3">
        <f>F18</f>
        <v>683717.4</v>
      </c>
      <c r="H41" s="2"/>
    </row>
    <row r="42" spans="1:9" ht="15.75" x14ac:dyDescent="0.25">
      <c r="A42" s="96" t="s">
        <v>1</v>
      </c>
      <c r="B42" s="96"/>
      <c r="C42" s="96"/>
      <c r="D42" s="96"/>
      <c r="E42" s="96"/>
      <c r="F42" s="3">
        <f>F29+F40-F39</f>
        <v>-243463.10999999987</v>
      </c>
      <c r="H42" s="4"/>
    </row>
    <row r="44" spans="1:9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63" t="s">
        <v>56</v>
      </c>
      <c r="B1" s="63"/>
      <c r="C1" s="63"/>
      <c r="D1" s="63"/>
      <c r="E1" s="63"/>
      <c r="F1" s="63"/>
      <c r="G1" s="64"/>
      <c r="H1" s="1"/>
      <c r="I1" s="1"/>
    </row>
    <row r="2" spans="1:9" ht="24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49"/>
      <c r="F8" s="48"/>
      <c r="G8" s="36"/>
    </row>
    <row r="9" spans="1:9" ht="38.25" x14ac:dyDescent="0.2">
      <c r="A9" s="120" t="s">
        <v>33</v>
      </c>
      <c r="B9" s="121"/>
      <c r="C9" s="121"/>
      <c r="D9" s="122"/>
      <c r="E9" s="50" t="s">
        <v>32</v>
      </c>
      <c r="F9" s="50" t="s">
        <v>31</v>
      </c>
      <c r="G9" s="51" t="s">
        <v>57</v>
      </c>
    </row>
    <row r="10" spans="1:9" ht="15.75" x14ac:dyDescent="0.25">
      <c r="A10" s="126" t="s">
        <v>29</v>
      </c>
      <c r="B10" s="127"/>
      <c r="C10" s="127"/>
      <c r="D10" s="128"/>
      <c r="E10" s="52">
        <f>SUM(E11:E16)</f>
        <v>-38366.51</v>
      </c>
      <c r="F10" s="52">
        <f>SUM(F11:F16)</f>
        <v>112022.79999999999</v>
      </c>
      <c r="G10" s="52">
        <f>SUM(G11:G16)</f>
        <v>147043.97</v>
      </c>
    </row>
    <row r="11" spans="1:9" ht="15.75" x14ac:dyDescent="0.25">
      <c r="A11" s="115" t="s">
        <v>28</v>
      </c>
      <c r="B11" s="116"/>
      <c r="C11" s="116"/>
      <c r="D11" s="117"/>
      <c r="E11" s="11">
        <v>0</v>
      </c>
      <c r="F11" s="11">
        <v>27993.96</v>
      </c>
      <c r="G11" s="11">
        <v>59549.03</v>
      </c>
    </row>
    <row r="12" spans="1:9" ht="15.75" x14ac:dyDescent="0.25">
      <c r="A12" s="115" t="s">
        <v>27</v>
      </c>
      <c r="B12" s="116"/>
      <c r="C12" s="116"/>
      <c r="D12" s="117"/>
      <c r="E12" s="11"/>
      <c r="F12" s="11"/>
      <c r="G12" s="11"/>
    </row>
    <row r="13" spans="1:9" ht="15.75" x14ac:dyDescent="0.25">
      <c r="A13" s="115" t="s">
        <v>26</v>
      </c>
      <c r="B13" s="116"/>
      <c r="C13" s="116"/>
      <c r="D13" s="117"/>
      <c r="E13" s="11">
        <v>-14877.27</v>
      </c>
      <c r="F13" s="11">
        <v>21270.71</v>
      </c>
      <c r="G13" s="11">
        <v>16625.689999999999</v>
      </c>
    </row>
    <row r="14" spans="1:9" ht="15.75" x14ac:dyDescent="0.25">
      <c r="A14" s="115" t="s">
        <v>25</v>
      </c>
      <c r="B14" s="116"/>
      <c r="C14" s="116"/>
      <c r="D14" s="117"/>
      <c r="E14" s="11">
        <v>-23489.24</v>
      </c>
      <c r="F14" s="11">
        <v>43778.13</v>
      </c>
      <c r="G14" s="11">
        <v>66056.5</v>
      </c>
    </row>
    <row r="15" spans="1:9" ht="15.75" x14ac:dyDescent="0.25">
      <c r="A15" s="119" t="s">
        <v>24</v>
      </c>
      <c r="B15" s="119"/>
      <c r="C15" s="119"/>
      <c r="D15" s="119"/>
      <c r="E15" s="11">
        <v>0</v>
      </c>
      <c r="F15" s="11">
        <v>242.95</v>
      </c>
      <c r="G15" s="11">
        <v>860.58</v>
      </c>
    </row>
    <row r="16" spans="1:9" ht="15.75" x14ac:dyDescent="0.25">
      <c r="A16" s="115" t="s">
        <v>58</v>
      </c>
      <c r="B16" s="116"/>
      <c r="C16" s="116"/>
      <c r="D16" s="117"/>
      <c r="E16" s="11">
        <v>0</v>
      </c>
      <c r="F16" s="11">
        <v>18737.05</v>
      </c>
      <c r="G16" s="11">
        <v>3952.17</v>
      </c>
    </row>
    <row r="17" spans="1:7" ht="66.75" customHeight="1" x14ac:dyDescent="0.25">
      <c r="A17" s="129" t="s">
        <v>59</v>
      </c>
      <c r="B17" s="130"/>
      <c r="C17" s="130"/>
      <c r="D17" s="131"/>
      <c r="E17" s="11">
        <v>758434.08</v>
      </c>
      <c r="F17" s="11">
        <v>765043.23</v>
      </c>
      <c r="G17" s="11">
        <v>326586.09000000003</v>
      </c>
    </row>
    <row r="18" spans="1:7" ht="15.75" hidden="1" x14ac:dyDescent="0.25">
      <c r="A18" s="119" t="s">
        <v>21</v>
      </c>
      <c r="B18" s="119"/>
      <c r="C18" s="119"/>
      <c r="D18" s="119"/>
      <c r="E18" s="11"/>
      <c r="F18" s="11"/>
      <c r="G18" s="11"/>
    </row>
    <row r="19" spans="1:7" ht="15.75" hidden="1" x14ac:dyDescent="0.25">
      <c r="A19" s="119" t="s">
        <v>20</v>
      </c>
      <c r="B19" s="119"/>
      <c r="C19" s="119"/>
      <c r="D19" s="119"/>
      <c r="E19" s="11"/>
      <c r="F19" s="11"/>
      <c r="G19" s="11"/>
    </row>
    <row r="20" spans="1:7" ht="15.75" hidden="1" x14ac:dyDescent="0.25">
      <c r="A20" s="119" t="s">
        <v>19</v>
      </c>
      <c r="B20" s="119"/>
      <c r="C20" s="119"/>
      <c r="D20" s="119"/>
      <c r="E20" s="11"/>
      <c r="F20" s="11"/>
      <c r="G20" s="11"/>
    </row>
    <row r="21" spans="1:7" ht="15.75" x14ac:dyDescent="0.25">
      <c r="A21" s="123" t="s">
        <v>60</v>
      </c>
      <c r="B21" s="124"/>
      <c r="C21" s="124"/>
      <c r="D21" s="125"/>
      <c r="E21" s="53">
        <f>E22+E23+E24+E25</f>
        <v>73186.45</v>
      </c>
      <c r="F21" s="53">
        <f t="shared" ref="F21:G21" si="0">F22+F23+F24+F25</f>
        <v>71816.790000000008</v>
      </c>
      <c r="G21" s="53">
        <f t="shared" si="0"/>
        <v>29220.43</v>
      </c>
    </row>
    <row r="22" spans="1:7" ht="15.75" x14ac:dyDescent="0.25">
      <c r="A22" s="115" t="s">
        <v>18</v>
      </c>
      <c r="B22" s="116"/>
      <c r="C22" s="116"/>
      <c r="D22" s="117"/>
      <c r="E22" s="11">
        <v>2772.29</v>
      </c>
      <c r="F22" s="11">
        <v>2813.71</v>
      </c>
      <c r="G22" s="11">
        <v>1096.95</v>
      </c>
    </row>
    <row r="23" spans="1:7" ht="15.75" x14ac:dyDescent="0.25">
      <c r="A23" s="115" t="s">
        <v>17</v>
      </c>
      <c r="B23" s="116"/>
      <c r="C23" s="116"/>
      <c r="D23" s="117"/>
      <c r="E23" s="11"/>
      <c r="F23" s="11"/>
      <c r="G23" s="11"/>
    </row>
    <row r="24" spans="1:7" ht="15.75" x14ac:dyDescent="0.25">
      <c r="A24" s="115" t="s">
        <v>16</v>
      </c>
      <c r="B24" s="116"/>
      <c r="C24" s="116"/>
      <c r="D24" s="117"/>
      <c r="E24" s="11">
        <v>69795.25</v>
      </c>
      <c r="F24" s="11">
        <v>68973.259999999995</v>
      </c>
      <c r="G24" s="11">
        <v>27534.39</v>
      </c>
    </row>
    <row r="25" spans="1:7" ht="15.75" x14ac:dyDescent="0.25">
      <c r="A25" s="115" t="s">
        <v>61</v>
      </c>
      <c r="B25" s="116"/>
      <c r="C25" s="116"/>
      <c r="D25" s="117"/>
      <c r="E25" s="11">
        <v>618.91</v>
      </c>
      <c r="F25" s="11">
        <v>29.82</v>
      </c>
      <c r="G25" s="11">
        <v>589.09</v>
      </c>
    </row>
    <row r="26" spans="1:7" ht="15.75" hidden="1" x14ac:dyDescent="0.25">
      <c r="A26" s="118" t="s">
        <v>15</v>
      </c>
      <c r="B26" s="118"/>
      <c r="C26" s="118"/>
      <c r="D26" s="118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19" t="s">
        <v>14</v>
      </c>
      <c r="B27" s="119"/>
      <c r="C27" s="119"/>
      <c r="D27" s="119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5" t="s">
        <v>62</v>
      </c>
      <c r="B30" s="95"/>
      <c r="C30" s="95"/>
      <c r="D30" s="95"/>
      <c r="E30" s="95"/>
      <c r="F30" s="12">
        <f>'2021'!F42</f>
        <v>-243463.10999999987</v>
      </c>
      <c r="G30" s="29"/>
    </row>
    <row r="31" spans="1:7" x14ac:dyDescent="0.2">
      <c r="A31" s="86" t="s">
        <v>63</v>
      </c>
      <c r="B31" s="87"/>
      <c r="C31" s="87"/>
      <c r="D31" s="87"/>
      <c r="E31" s="88"/>
      <c r="F31" s="92">
        <v>52524.66</v>
      </c>
    </row>
    <row r="32" spans="1:7" ht="64.5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64</v>
      </c>
      <c r="B33" s="87"/>
      <c r="C33" s="87"/>
      <c r="D33" s="87"/>
      <c r="E33" s="88"/>
      <c r="F33" s="92">
        <f>170487.35+47738.72</f>
        <v>218226.07</v>
      </c>
      <c r="G33" s="1"/>
      <c r="H33" s="1"/>
    </row>
    <row r="34" spans="1:8" ht="109.5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67.5" customHeight="1" x14ac:dyDescent="0.25">
      <c r="A35" s="83" t="s">
        <v>65</v>
      </c>
      <c r="B35" s="84"/>
      <c r="C35" s="84"/>
      <c r="D35" s="84"/>
      <c r="E35" s="85"/>
      <c r="F35" s="3">
        <v>278382.31</v>
      </c>
      <c r="G35" s="1"/>
      <c r="H35" s="1"/>
    </row>
    <row r="36" spans="1:8" ht="15.75" x14ac:dyDescent="0.25">
      <c r="A36" s="97" t="s">
        <v>51</v>
      </c>
      <c r="B36" s="98"/>
      <c r="C36" s="98"/>
      <c r="D36" s="98"/>
      <c r="E36" s="99"/>
      <c r="F36" s="3">
        <f>F31+F33+F35</f>
        <v>549133.04</v>
      </c>
    </row>
    <row r="37" spans="1:8" ht="15.75" x14ac:dyDescent="0.25">
      <c r="A37" s="56" t="s">
        <v>66</v>
      </c>
      <c r="B37" s="47"/>
      <c r="C37" s="47"/>
      <c r="D37" s="47"/>
      <c r="E37" s="47"/>
      <c r="F37" s="3">
        <f>F38+F39</f>
        <v>131192.51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22121.24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109071.27</v>
      </c>
    </row>
    <row r="40" spans="1:8" ht="15.75" hidden="1" x14ac:dyDescent="0.25">
      <c r="A40" s="111" t="s">
        <v>67</v>
      </c>
      <c r="B40" s="112"/>
      <c r="C40" s="112"/>
      <c r="D40" s="112"/>
      <c r="E40" s="113"/>
      <c r="F40" s="30">
        <v>0</v>
      </c>
    </row>
    <row r="41" spans="1:8" ht="15.75" x14ac:dyDescent="0.25">
      <c r="A41" s="96" t="s">
        <v>68</v>
      </c>
      <c r="B41" s="96"/>
      <c r="C41" s="96"/>
      <c r="D41" s="96"/>
      <c r="E41" s="96"/>
      <c r="F41" s="3">
        <f>F36+F37</f>
        <v>680325.55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758434.08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765043.23</v>
      </c>
    </row>
    <row r="44" spans="1:8" ht="15.75" x14ac:dyDescent="0.25">
      <c r="A44" s="114" t="s">
        <v>69</v>
      </c>
      <c r="B44" s="114"/>
      <c r="C44" s="114"/>
      <c r="D44" s="114"/>
      <c r="E44" s="114"/>
      <c r="F44" s="3">
        <f>F30+F42-F41</f>
        <v>-165354.57999999996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10" t="s">
        <v>70</v>
      </c>
      <c r="B48" s="110"/>
      <c r="C48" s="110"/>
      <c r="D48" s="110"/>
      <c r="E48" s="110"/>
      <c r="F48" s="48">
        <f>F44-G17</f>
        <v>-491940.67</v>
      </c>
    </row>
  </sheetData>
  <mergeCells count="3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3" t="s">
        <v>78</v>
      </c>
      <c r="B1" s="63"/>
      <c r="C1" s="63"/>
      <c r="D1" s="63"/>
      <c r="E1" s="63"/>
      <c r="F1" s="63"/>
      <c r="G1" s="64"/>
      <c r="H1" s="1"/>
      <c r="I1" s="1"/>
    </row>
    <row r="2" spans="1:9" customFormat="1" ht="24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20" t="s">
        <v>33</v>
      </c>
      <c r="B9" s="121"/>
      <c r="C9" s="121"/>
      <c r="D9" s="122"/>
      <c r="E9" s="50" t="s">
        <v>32</v>
      </c>
      <c r="F9" s="50" t="s">
        <v>31</v>
      </c>
      <c r="G9" s="51" t="s">
        <v>57</v>
      </c>
      <c r="H9" s="4"/>
    </row>
    <row r="10" spans="1:9" s="1" customFormat="1" ht="15.75" x14ac:dyDescent="0.25">
      <c r="A10" s="126" t="s">
        <v>29</v>
      </c>
      <c r="B10" s="127"/>
      <c r="C10" s="127"/>
      <c r="D10" s="128"/>
      <c r="E10" s="60">
        <f>SUM(E11:E16)</f>
        <v>0</v>
      </c>
      <c r="F10" s="60">
        <f>SUM(F11:F16)</f>
        <v>-16306.319999999998</v>
      </c>
      <c r="G10" s="60">
        <f>SUM(G11:G16)</f>
        <v>163350.29</v>
      </c>
      <c r="H10" s="4"/>
    </row>
    <row r="11" spans="1:9" s="1" customFormat="1" ht="15.75" x14ac:dyDescent="0.25">
      <c r="A11" s="115" t="s">
        <v>28</v>
      </c>
      <c r="B11" s="116"/>
      <c r="C11" s="116"/>
      <c r="D11" s="117"/>
      <c r="E11" s="61">
        <v>0</v>
      </c>
      <c r="F11" s="61">
        <v>8233.3799999999992</v>
      </c>
      <c r="G11" s="61">
        <v>51315.65</v>
      </c>
      <c r="H11" s="4"/>
    </row>
    <row r="12" spans="1:9" s="1" customFormat="1" ht="15.75" x14ac:dyDescent="0.25">
      <c r="A12" s="115" t="s">
        <v>27</v>
      </c>
      <c r="B12" s="116"/>
      <c r="C12" s="116"/>
      <c r="D12" s="117"/>
      <c r="E12" s="61">
        <v>0</v>
      </c>
      <c r="F12" s="61">
        <v>0</v>
      </c>
      <c r="G12" s="61">
        <v>0</v>
      </c>
      <c r="H12" s="4"/>
    </row>
    <row r="13" spans="1:9" s="1" customFormat="1" ht="15.75" x14ac:dyDescent="0.25">
      <c r="A13" s="115" t="s">
        <v>26</v>
      </c>
      <c r="B13" s="116"/>
      <c r="C13" s="116"/>
      <c r="D13" s="117"/>
      <c r="E13" s="61">
        <v>0</v>
      </c>
      <c r="F13" s="61">
        <v>-13883.13</v>
      </c>
      <c r="G13" s="61">
        <v>30508.82</v>
      </c>
      <c r="H13" s="4"/>
    </row>
    <row r="14" spans="1:9" s="1" customFormat="1" ht="15.75" x14ac:dyDescent="0.25">
      <c r="A14" s="115" t="s">
        <v>25</v>
      </c>
      <c r="B14" s="116"/>
      <c r="C14" s="116"/>
      <c r="D14" s="117"/>
      <c r="E14" s="61">
        <v>0</v>
      </c>
      <c r="F14" s="61">
        <v>-11763.24</v>
      </c>
      <c r="G14" s="61">
        <v>77819.740000000005</v>
      </c>
      <c r="H14" s="4"/>
    </row>
    <row r="15" spans="1:9" s="1" customFormat="1" ht="15.75" x14ac:dyDescent="0.25">
      <c r="A15" s="132" t="s">
        <v>71</v>
      </c>
      <c r="B15" s="132"/>
      <c r="C15" s="132"/>
      <c r="D15" s="132"/>
      <c r="E15" s="61">
        <v>0</v>
      </c>
      <c r="F15" s="61">
        <v>261.55</v>
      </c>
      <c r="G15" s="61">
        <v>599.03</v>
      </c>
      <c r="H15" s="4"/>
    </row>
    <row r="16" spans="1:9" s="1" customFormat="1" ht="15.75" x14ac:dyDescent="0.25">
      <c r="A16" s="115" t="s">
        <v>72</v>
      </c>
      <c r="B16" s="116"/>
      <c r="C16" s="116"/>
      <c r="D16" s="117"/>
      <c r="E16" s="61">
        <v>0</v>
      </c>
      <c r="F16" s="61">
        <v>845.12</v>
      </c>
      <c r="G16" s="61">
        <v>3107.05</v>
      </c>
      <c r="H16" s="4"/>
    </row>
    <row r="17" spans="1:10" s="1" customFormat="1" ht="63.75" customHeight="1" x14ac:dyDescent="0.2">
      <c r="A17" s="133" t="s">
        <v>73</v>
      </c>
      <c r="B17" s="134"/>
      <c r="C17" s="134"/>
      <c r="D17" s="135"/>
      <c r="E17" s="60">
        <v>861021.9</v>
      </c>
      <c r="F17" s="60">
        <v>845547.18</v>
      </c>
      <c r="G17" s="60">
        <v>341724.6</v>
      </c>
      <c r="H17" s="4"/>
    </row>
    <row r="18" spans="1:10" s="1" customFormat="1" ht="15.75" hidden="1" x14ac:dyDescent="0.25">
      <c r="A18" s="119" t="s">
        <v>21</v>
      </c>
      <c r="B18" s="119"/>
      <c r="C18" s="119"/>
      <c r="D18" s="119"/>
      <c r="E18" s="61"/>
      <c r="F18" s="61"/>
      <c r="G18" s="61"/>
      <c r="H18" s="4"/>
      <c r="J18" s="4"/>
    </row>
    <row r="19" spans="1:10" s="1" customFormat="1" ht="15.75" hidden="1" x14ac:dyDescent="0.25">
      <c r="A19" s="119" t="s">
        <v>20</v>
      </c>
      <c r="B19" s="119"/>
      <c r="C19" s="119"/>
      <c r="D19" s="119"/>
      <c r="E19" s="61"/>
      <c r="F19" s="61"/>
      <c r="G19" s="61"/>
      <c r="H19" s="4"/>
    </row>
    <row r="20" spans="1:10" s="1" customFormat="1" ht="15.75" hidden="1" x14ac:dyDescent="0.25">
      <c r="A20" s="119" t="s">
        <v>19</v>
      </c>
      <c r="B20" s="119"/>
      <c r="C20" s="119"/>
      <c r="D20" s="119"/>
      <c r="E20" s="61"/>
      <c r="F20" s="61"/>
      <c r="G20" s="61"/>
      <c r="H20" s="4"/>
    </row>
    <row r="21" spans="1:10" s="1" customFormat="1" ht="32.25" customHeight="1" x14ac:dyDescent="0.25">
      <c r="A21" s="123" t="s">
        <v>74</v>
      </c>
      <c r="B21" s="124"/>
      <c r="C21" s="124"/>
      <c r="D21" s="125"/>
      <c r="E21" s="60">
        <f>SUM(E22:E25)</f>
        <v>135294.48000000001</v>
      </c>
      <c r="F21" s="60">
        <f>SUM(F22:F25)</f>
        <v>127570.9</v>
      </c>
      <c r="G21" s="60">
        <f>SUM(G22:G25)</f>
        <v>36944.01</v>
      </c>
      <c r="H21" s="4"/>
    </row>
    <row r="22" spans="1:10" s="1" customFormat="1" ht="15.75" x14ac:dyDescent="0.25">
      <c r="A22" s="136" t="s">
        <v>75</v>
      </c>
      <c r="B22" s="137"/>
      <c r="C22" s="137"/>
      <c r="D22" s="138"/>
      <c r="E22" s="61">
        <v>56097.96</v>
      </c>
      <c r="F22" s="61">
        <v>50917.34</v>
      </c>
      <c r="G22" s="61">
        <v>6277.57</v>
      </c>
      <c r="H22" s="4"/>
    </row>
    <row r="23" spans="1:10" s="1" customFormat="1" ht="15.75" x14ac:dyDescent="0.25">
      <c r="A23" s="136" t="s">
        <v>76</v>
      </c>
      <c r="B23" s="137"/>
      <c r="C23" s="137"/>
      <c r="D23" s="138"/>
      <c r="E23" s="61"/>
      <c r="F23" s="61"/>
      <c r="G23" s="61"/>
      <c r="H23" s="4"/>
    </row>
    <row r="24" spans="1:10" s="1" customFormat="1" ht="15.75" x14ac:dyDescent="0.25">
      <c r="A24" s="139" t="s">
        <v>16</v>
      </c>
      <c r="B24" s="140"/>
      <c r="C24" s="140"/>
      <c r="D24" s="141"/>
      <c r="E24" s="61">
        <v>77220.36</v>
      </c>
      <c r="F24" s="61">
        <v>74483.289999999994</v>
      </c>
      <c r="G24" s="61">
        <v>30271.46</v>
      </c>
      <c r="H24" s="4"/>
    </row>
    <row r="25" spans="1:10" s="1" customFormat="1" ht="15.75" x14ac:dyDescent="0.25">
      <c r="A25" s="139" t="s">
        <v>61</v>
      </c>
      <c r="B25" s="140"/>
      <c r="C25" s="140"/>
      <c r="D25" s="141"/>
      <c r="E25" s="61">
        <v>1976.16</v>
      </c>
      <c r="F25" s="61">
        <v>2170.27</v>
      </c>
      <c r="G25" s="61">
        <v>394.98</v>
      </c>
      <c r="H25" s="4"/>
    </row>
    <row r="26" spans="1:10" s="1" customFormat="1" ht="15.75" hidden="1" x14ac:dyDescent="0.25">
      <c r="A26" s="118" t="s">
        <v>15</v>
      </c>
      <c r="B26" s="118"/>
      <c r="C26" s="118"/>
      <c r="D26" s="118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19" t="s">
        <v>14</v>
      </c>
      <c r="B27" s="119"/>
      <c r="C27" s="119"/>
      <c r="D27" s="119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77</v>
      </c>
      <c r="B30" s="95"/>
      <c r="C30" s="95"/>
      <c r="D30" s="95"/>
      <c r="E30" s="95"/>
      <c r="F30" s="12">
        <f>'2022'!F44</f>
        <v>-165354.57999999996</v>
      </c>
      <c r="G30" s="29"/>
      <c r="H30" s="4"/>
    </row>
    <row r="31" spans="1:10" s="1" customFormat="1" ht="13.35" customHeight="1" x14ac:dyDescent="0.2">
      <c r="A31" s="86" t="s">
        <v>63</v>
      </c>
      <c r="B31" s="87"/>
      <c r="C31" s="87"/>
      <c r="D31" s="87"/>
      <c r="E31" s="88"/>
      <c r="F31" s="92">
        <v>44880.1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64</v>
      </c>
      <c r="B33" s="87"/>
      <c r="C33" s="87"/>
      <c r="D33" s="87"/>
      <c r="E33" s="88"/>
      <c r="F33" s="92">
        <f>244041.1+59367.72</f>
        <v>303408.82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329111.98</v>
      </c>
      <c r="J35" s="4"/>
    </row>
    <row r="36" spans="1:10" s="1" customFormat="1" ht="15.75" x14ac:dyDescent="0.25">
      <c r="A36" s="97" t="s">
        <v>51</v>
      </c>
      <c r="B36" s="98"/>
      <c r="C36" s="98"/>
      <c r="D36" s="98"/>
      <c r="E36" s="99"/>
      <c r="F36" s="3">
        <f>F31+F33+F35</f>
        <v>677400.89999999991</v>
      </c>
      <c r="G36" s="4"/>
      <c r="H36" s="4"/>
    </row>
    <row r="37" spans="1:10" s="1" customFormat="1" ht="15.75" x14ac:dyDescent="0.25">
      <c r="A37" s="56" t="s">
        <v>66</v>
      </c>
      <c r="B37" s="57"/>
      <c r="C37" s="57"/>
      <c r="D37" s="57"/>
      <c r="E37" s="57"/>
      <c r="F37" s="3">
        <f>F38+F39+F40</f>
        <v>101898.28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27253.85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74644.429999999993</v>
      </c>
      <c r="G39" s="4"/>
      <c r="H39" s="4"/>
    </row>
    <row r="40" spans="1:10" s="1" customFormat="1" ht="15.75" hidden="1" x14ac:dyDescent="0.25">
      <c r="A40" s="111" t="s">
        <v>67</v>
      </c>
      <c r="B40" s="112"/>
      <c r="C40" s="112"/>
      <c r="D40" s="112"/>
      <c r="E40" s="113"/>
      <c r="F40" s="30">
        <v>0</v>
      </c>
      <c r="G40" s="4"/>
      <c r="H40" s="4"/>
    </row>
    <row r="41" spans="1:10" s="1" customFormat="1" ht="15.75" x14ac:dyDescent="0.25">
      <c r="A41" s="96" t="s">
        <v>68</v>
      </c>
      <c r="B41" s="96"/>
      <c r="C41" s="96"/>
      <c r="D41" s="96"/>
      <c r="E41" s="96"/>
      <c r="F41" s="3">
        <f>F36+F37</f>
        <v>779299.17999999993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861021.9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845547.18</v>
      </c>
      <c r="G43" s="4"/>
      <c r="H43" s="4"/>
    </row>
    <row r="44" spans="1:10" s="1" customFormat="1" ht="15.75" x14ac:dyDescent="0.25">
      <c r="A44" s="114" t="s">
        <v>69</v>
      </c>
      <c r="B44" s="114"/>
      <c r="C44" s="114"/>
      <c r="D44" s="114"/>
      <c r="E44" s="114"/>
      <c r="F44" s="3">
        <f>F30+F42-F41</f>
        <v>-83631.85999999987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10" t="s">
        <v>70</v>
      </c>
      <c r="B48" s="110"/>
      <c r="C48" s="110"/>
      <c r="D48" s="110"/>
      <c r="E48" s="110"/>
      <c r="F48" s="48">
        <f>F44-G17</f>
        <v>-425356.45999999985</v>
      </c>
      <c r="G48" s="4"/>
      <c r="H48" s="4"/>
    </row>
  </sheetData>
  <mergeCells count="39"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2023-03-29T07:54:16Z</cp:lastPrinted>
  <dcterms:created xsi:type="dcterms:W3CDTF">2018-02-14T13:15:51Z</dcterms:created>
  <dcterms:modified xsi:type="dcterms:W3CDTF">2024-03-27T12:13:35Z</dcterms:modified>
</cp:coreProperties>
</file>